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Лист2" sheetId="1" r:id="rId1"/>
  </sheets>
  <definedNames>
    <definedName name="_xlnm.Print_Area" localSheetId="0">Лист2!$A$1:$C$74</definedName>
  </definedNames>
  <calcPr calcId="144525" iterate="1"/>
</workbook>
</file>

<file path=xl/calcChain.xml><?xml version="1.0" encoding="utf-8"?>
<calcChain xmlns="http://schemas.openxmlformats.org/spreadsheetml/2006/main">
  <c r="C67" i="1" l="1"/>
  <c r="C64" i="1"/>
  <c r="C61" i="1"/>
  <c r="C58" i="1"/>
  <c r="C56" i="1"/>
  <c r="C54" i="1"/>
  <c r="C53" i="1"/>
  <c r="C51" i="1" s="1"/>
  <c r="C50" i="1" s="1"/>
  <c r="C49" i="1" s="1"/>
  <c r="C45" i="1"/>
  <c r="C35" i="1" s="1"/>
  <c r="C37" i="1"/>
  <c r="C36" i="1" s="1"/>
  <c r="C30" i="1"/>
  <c r="C29" i="1"/>
  <c r="C26" i="1"/>
  <c r="C24" i="1"/>
  <c r="C22" i="1"/>
  <c r="C18" i="1"/>
  <c r="C17" i="1" s="1"/>
  <c r="C16" i="1" s="1"/>
  <c r="C69" i="1" s="1"/>
</calcChain>
</file>

<file path=xl/sharedStrings.xml><?xml version="1.0" encoding="utf-8"?>
<sst xmlns="http://schemas.openxmlformats.org/spreadsheetml/2006/main" count="113" uniqueCount="107">
  <si>
    <t>Приложение №1</t>
  </si>
  <si>
    <t>к решению Совета муниципальное образование «Сельское поселение Капустиноярский сельсовет Ахтубинского муниципального района Астраханской области»</t>
  </si>
  <si>
    <t xml:space="preserve">      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2024  год.</t>
  </si>
  <si>
    <t>Наименование кода бюджетной классификации</t>
  </si>
  <si>
    <t>КОД КБК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</si>
  <si>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</si>
  <si>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</si>
  <si>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</si>
  <si>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</si>
  <si>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 физических лиц</t>
  </si>
  <si>
    <t>182 1 01 02000 01 0000 110</t>
  </si>
  <si>
    <t>182 1 01 02010 01 0000 110</t>
  </si>
  <si>
    <t>Налог на доходы физ.лиц с доходов,полученных от осуществления деятельности физ.лицами,зарегистрированными в качестве индивидуальных предпринимателей,нотариусов,занимающихся частной практикой,адвакатов,учредивших адвокадские кабинеты, и других лиц,занимающих частной практикой в соответствии со статьей 227 НК РФ,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</si>
  <si>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</si>
  <si>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</si>
  <si>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</si>
  <si>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</si>
  <si>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182 1 05 00000 00 0000 000</t>
  </si>
  <si>
    <t>Единый сельскохозяйственный налог</t>
  </si>
  <si>
    <t>182 1 05 03010 01 0000 000</t>
  </si>
  <si>
    <t>Налоги на имущество</t>
  </si>
  <si>
    <t>182 1 06 00000 00 0000 000</t>
  </si>
  <si>
    <t>Налог на имущество физических лиц, взимаемый по ставкам применяемым к объектам налогообложения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</si>
  <si>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</si>
  <si>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</si>
  <si>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</si>
  <si>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организаций,обладающий земельным участком, расположенным в границах сельских поселений</t>
  </si>
  <si>
    <t>182 1 06 06033 10 0000 110</t>
  </si>
  <si>
    <t>Земельный налог с физических лиц,обладающий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</si>
  <si>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</si>
  <si>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</si>
  <si>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</si>
  <si>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 от продажи земельных участков, госсобственность на которые не разграничена</t>
  </si>
  <si>
    <t>400 1 14 00000 00 0000 000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</si>
  <si>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</si>
  <si>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400 1 08 04020 01 0000 110</t>
  </si>
  <si>
    <t>Задолженность и перерасчеты по отмененным налогам ,сборам и иным обязательным платежам.</t>
  </si>
  <si>
    <t>000 1 09 00000 00 0000 110</t>
  </si>
  <si>
    <t>000 1 09 04050 00 0000 110</t>
  </si>
  <si>
    <t>Земельный налог(по обязательствам,возникшим до января 2006года),мобилизуемый на территориях сельских поселений.</t>
  </si>
  <si>
    <t>000 1 09 04053 10 0000 000</t>
  </si>
  <si>
    <t>400 1 00 00000 00 0000 000</t>
  </si>
  <si>
    <t>Доходы от использовании имущества, находящегося в государственной и муниципальной  собственности</t>
  </si>
  <si>
    <t>900 1 11 00000 00 0000 000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</si>
  <si>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</si>
  <si>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900 1 11 05000 00 0000 120</t>
  </si>
  <si>
    <t>900 1 11 05013 05 0000 120</t>
  </si>
  <si>
    <t>Доходы от оказания платных услуг (работ)и компенсации затрат государства</t>
  </si>
  <si>
    <t>400 1 13 00000 00 0000 000</t>
  </si>
  <si>
    <t>Доходы от компенсации затрат государства</t>
  </si>
  <si>
    <t>400 1 13 02000 00 0000 130</t>
  </si>
  <si>
    <t>Прочии доходы от компенсации затрат бюджетов сельских поселений</t>
  </si>
  <si>
    <t>400 1 13 02995 10 0000 130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</si>
  <si>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</si>
  <si>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</si>
  <si>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400 1 14 06000 00 0000 430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</si>
  <si>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</si>
  <si>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</si>
  <si>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Штрафы,санкции,возмещение ущерба.</t>
  </si>
  <si>
    <t>400 1 16 00000 00 0000 000</t>
  </si>
  <si>
    <t>Административный штраф</t>
  </si>
  <si>
    <t>400 1 16 02020 02 0000 140</t>
  </si>
  <si>
    <t xml:space="preserve">Прочие неналоговые доходы </t>
  </si>
  <si>
    <t>400 1 17 00000 00 0000 000</t>
  </si>
  <si>
    <t>Прочие неналоговые доходы бюджетов сельских поселений</t>
  </si>
  <si>
    <t>400 1 17 05050 10 0000 180</t>
  </si>
  <si>
    <t>Безвозмездные поступления</t>
  </si>
  <si>
    <t>400 2 00 00000 00 0000 000</t>
  </si>
  <si>
    <t>Безвозмездные поступления от других бюджетов бюджетной системы РФ, кроме бюджетов государственных внебюджетных фондов</t>
  </si>
  <si>
    <t>400 2 02 00000 00 0000 000</t>
  </si>
  <si>
    <t>400 2 02 15001 10 0000 150</t>
  </si>
  <si>
    <t>Дотации бюджетам поселений на выравнивание бюджетной обеспеченности из бюджета муниципального района</t>
  </si>
  <si>
    <t>400 2 02 16001 10 0000 150</t>
  </si>
  <si>
    <t>Субсидии бюджетам субъектов Российской Федерации и муниципальных образований</t>
  </si>
  <si>
    <t>000 2 02 02000 00 0000 151</t>
  </si>
  <si>
    <t>Субсидии бюджетам бюджетной системы Российской Федерации (межбюджетные субсидии)</t>
  </si>
  <si>
    <t>400 2 02 20000 00 0000 150</t>
  </si>
  <si>
    <t>Субсидии бюджетам сельских поселений на реализацию программ формирования современной городской среды</t>
  </si>
  <si>
    <t>400 2 02 25555 10 0000 150</t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</si>
  <si>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</si>
  <si>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</si>
  <si>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</si>
  <si>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</si>
  <si>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</si>
  <si>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</si>
  <si>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</si>
  <si>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поселений.</t>
  </si>
  <si>
    <t>400 2 19 60010 10 0000 151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</si>
  <si>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</si>
  <si>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</si>
  <si>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</si>
  <si>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</si>
  <si>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</si>
  <si>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400 2 18 00000 10 0000 150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</si>
  <si>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</si>
  <si>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400 2 18 60010 10 0000 150</t>
  </si>
  <si>
    <t>Всего доходов</t>
  </si>
  <si>
    <t>Верно:</t>
  </si>
  <si>
    <t xml:space="preserve"> № ____   от ________ 2023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</si>
  <si>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</si>
  <si>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</si>
  <si>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Субвенции бюджетам бюджетной системы Российской Федерации</t>
  </si>
  <si>
    <t>400 2 02 30000 00 0000 150</t>
  </si>
  <si>
    <t>Дотации бюджетам бюджетной системы Российской Федерации</t>
  </si>
  <si>
    <t>400 2 02 10000 00 0000 150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</si>
  <si>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</si>
  <si>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Утвержденный прогноз на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</si>
</sst>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"/>
  </numFmts>
  <fonts count="7" x14ac:knownFonts="1">
    <font>
      <sz val="11"/>
      <name val="Calibri"/>
    </font>
    <font>
      <sz val="10"/>
      <name val="Arial"/>
    </font>
    <font>
      <b/>
      <sz val="10"/>
      <name val="Arial"/>
    </font>
    <font>
      <sz val="10"/>
      <name val="Arial Cyr"/>
    </font>
    <font>
      <b/>
      <sz val="10"/>
      <color rgb="FF333333"/>
      <name val="Arial"/>
    </font>
    <font>
      <sz val="10"/>
      <color rgb="FF000000"/>
      <name val="Arial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6" xfId="0" applyNumberFormat="1" applyFont="1" applyBorder="1" applyAlignment="1">
      <alignment horizontal="justify" vertical="center" wrapText="1"/>
    </xf>
    <xf numFmtId="165" fontId="6" fillId="0" borderId="5" xfId="0" applyNumberFormat="1" applyFont="1" applyBorder="1" applyAlignment="1">
      <alignment vertical="center" wrapText="1"/>
    </xf>
    <xf numFmtId="165" fontId="6" fillId="0" borderId="5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2" fillId="0" borderId="0" xfId="0" applyNumberFormat="1" applyFont="1"/>
    <xf numFmtId="0" fontId="2" fillId="0" borderId="7" xfId="0" applyNumberFormat="1" applyFont="1" applyBorder="1" applyAlignment="1">
      <alignment vertical="center" wrapText="1"/>
    </xf>
    <xf numFmtId="0" fontId="1" fillId="0" borderId="8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horizontal="justify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/>
    <xf numFmtId="164" fontId="2" fillId="0" borderId="5" xfId="0" applyNumberFormat="1" applyFont="1" applyBorder="1" applyAlignment="1">
      <alignment horizontal="right"/>
    </xf>
    <xf numFmtId="166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3656969" y="26896548"/>
    <xdr:ext cx="352425" cy="161925"/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4"/>
  <sheetViews>
    <sheetView tabSelected="1" view="pageBreakPreview" topLeftCell="A12" zoomScale="160" zoomScaleNormal="100" zoomScaleSheetLayoutView="160" workbookViewId="0">
      <selection activeCell="C15" sqref="C15"/>
    </sheetView>
  </sheetViews>
  <sheetFormatPr defaultColWidth="9" defaultRowHeight="12.75" x14ac:dyDescent="0.2"/>
  <cols>
    <col min="1" max="1" width="63" customWidth="1"/>
    <col min="2" max="2" width="26.42578125" customWidth="1"/>
    <col min="3" max="3" width="16.28515625" customWidth="1"/>
    <col min="4" max="4" width="11.42578125" customWidth="1"/>
    <col min="5" max="5" width="11.28515625" bestFit="1" customWidth="1"/>
  </cols>
  <sheetData>
    <row r="2" spans="1:3" x14ac:dyDescent="0.2">
      <c r="B2" s="38" t="s">
        <v>0</v>
      </c>
      <c r="C2" s="38"/>
    </row>
    <row r="3" spans="1:3" hidden="1" x14ac:dyDescent="0.2"/>
    <row r="4" spans="1:3" ht="67.5" customHeight="1" x14ac:dyDescent="0.2">
      <c r="B4" s="40" t="s">
        <v>1</v>
      </c>
      <c r="C4" s="40"/>
    </row>
    <row r="5" spans="1:3" x14ac:dyDescent="0.2">
      <c r="B5" s="38" t="s">
        <v>98</v>
      </c>
      <c r="C5" s="38"/>
    </row>
    <row r="7" spans="1:3" hidden="1" x14ac:dyDescent="0.2"/>
    <row r="8" spans="1:3" hidden="1" x14ac:dyDescent="0.2"/>
    <row r="9" spans="1:3" hidden="1" x14ac:dyDescent="0.2"/>
    <row r="10" spans="1:3" hidden="1" x14ac:dyDescent="0.2"/>
    <row r="11" spans="1:3" hidden="1" x14ac:dyDescent="0.2"/>
    <row r="12" spans="1:3" ht="39" customHeight="1" x14ac:dyDescent="0.2">
      <c r="A12" s="39" t="s">
        <v>2</v>
      </c>
      <c r="B12" s="39"/>
      <c r="C12" s="39"/>
    </row>
    <row r="15" spans="1:3" ht="48.75" customHeight="1" x14ac:dyDescent="0.2">
      <c r="A15" s="2" t="s">
        <v>3</v>
      </c>
      <c r="B15" s="2" t="s">
        <v>4</v>
      </c>
      <c r="C15" s="3" t="s">
        <v>106</v>
      </c>
    </row>
    <row r="16" spans="1:3" x14ac:dyDescent="0.2">
      <c r="A16" s="4" t="s">
        <v>5</v>
      </c>
      <c r="B16" s="5" t="s">
        <v>6</v>
      </c>
      <c r="C16" s="6">
        <f>C17+C22+C24+C29+C45+C47+D55+C36+C26</f>
        <v>2786.5515800000003</v>
      </c>
    </row>
    <row r="17" spans="1:3" x14ac:dyDescent="0.2">
      <c r="A17" s="4" t="s">
        <v>7</v>
      </c>
      <c r="B17" s="5" t="s">
        <v>8</v>
      </c>
      <c r="C17" s="6">
        <f>C18</f>
        <v>282.8</v>
      </c>
    </row>
    <row r="18" spans="1:3" x14ac:dyDescent="0.2">
      <c r="A18" s="7" t="s">
        <v>9</v>
      </c>
      <c r="B18" s="2" t="s">
        <v>10</v>
      </c>
      <c r="C18" s="8">
        <f>C19+C21</f>
        <v>282.8</v>
      </c>
    </row>
    <row r="19" spans="1:3" ht="80.25" customHeight="1" x14ac:dyDescent="0.2">
      <c r="A19" s="9" t="s">
        <v>100</v>
      </c>
      <c r="B19" s="2" t="s">
        <v>11</v>
      </c>
      <c r="C19" s="8">
        <v>282.8</v>
      </c>
    </row>
    <row r="20" spans="1:3" ht="60.75" hidden="1" customHeight="1" x14ac:dyDescent="0.2">
      <c r="A20" s="9" t="s">
        <v>12</v>
      </c>
      <c r="B20" s="2" t="s">
        <v>13</v>
      </c>
      <c r="C20" s="8"/>
    </row>
    <row r="21" spans="1:3" ht="38.25" hidden="1" x14ac:dyDescent="0.2">
      <c r="A21" s="9" t="s">
        <v>14</v>
      </c>
      <c r="B21" s="2" t="s">
        <v>15</v>
      </c>
      <c r="C21" s="8"/>
    </row>
    <row r="22" spans="1:3" ht="19.5" customHeight="1" x14ac:dyDescent="0.2">
      <c r="A22" s="4" t="s">
        <v>16</v>
      </c>
      <c r="B22" s="5" t="s">
        <v>17</v>
      </c>
      <c r="C22" s="6">
        <f>C23</f>
        <v>15</v>
      </c>
    </row>
    <row r="23" spans="1:3" x14ac:dyDescent="0.2">
      <c r="A23" s="7" t="s">
        <v>18</v>
      </c>
      <c r="B23" s="2" t="s">
        <v>19</v>
      </c>
      <c r="C23" s="8">
        <v>15</v>
      </c>
    </row>
    <row r="24" spans="1:3" x14ac:dyDescent="0.2">
      <c r="A24" s="4" t="s">
        <v>20</v>
      </c>
      <c r="B24" s="5" t="s">
        <v>21</v>
      </c>
      <c r="C24" s="6">
        <f>C25</f>
        <v>468</v>
      </c>
    </row>
    <row r="25" spans="1:3" ht="38.25" x14ac:dyDescent="0.2">
      <c r="A25" s="9" t="s">
        <v>22</v>
      </c>
      <c r="B25" s="2" t="s">
        <v>23</v>
      </c>
      <c r="C25" s="8">
        <v>468</v>
      </c>
    </row>
    <row r="26" spans="1:3" x14ac:dyDescent="0.2">
      <c r="A26" s="10" t="s">
        <v>24</v>
      </c>
      <c r="B26" s="5" t="s">
        <v>25</v>
      </c>
      <c r="C26" s="6">
        <f>C27+C28</f>
        <v>778</v>
      </c>
    </row>
    <row r="27" spans="1:3" ht="29.1" customHeight="1" x14ac:dyDescent="0.2">
      <c r="A27" s="9" t="s">
        <v>26</v>
      </c>
      <c r="B27" s="2" t="s">
        <v>27</v>
      </c>
      <c r="C27" s="8">
        <v>88</v>
      </c>
    </row>
    <row r="28" spans="1:3" ht="25.5" x14ac:dyDescent="0.2">
      <c r="A28" s="9" t="s">
        <v>28</v>
      </c>
      <c r="B28" s="2" t="s">
        <v>29</v>
      </c>
      <c r="C28" s="8">
        <v>690</v>
      </c>
    </row>
    <row r="29" spans="1:3" hidden="1" x14ac:dyDescent="0.2">
      <c r="A29" s="9" t="s">
        <v>30</v>
      </c>
      <c r="B29" s="2" t="s">
        <v>31</v>
      </c>
      <c r="C29" s="8">
        <f>C31</f>
        <v>0</v>
      </c>
    </row>
    <row r="30" spans="1:3" ht="25.5" hidden="1" x14ac:dyDescent="0.2">
      <c r="A30" s="11" t="s">
        <v>32</v>
      </c>
      <c r="B30" s="12" t="s">
        <v>33</v>
      </c>
      <c r="C30" s="8">
        <f>C31</f>
        <v>0</v>
      </c>
    </row>
    <row r="31" spans="1:3" ht="51" hidden="1" x14ac:dyDescent="0.2">
      <c r="A31" s="11" t="s">
        <v>34</v>
      </c>
      <c r="B31" s="12" t="s">
        <v>35</v>
      </c>
      <c r="C31" s="8"/>
    </row>
    <row r="32" spans="1:3" ht="25.5" hidden="1" x14ac:dyDescent="0.2">
      <c r="A32" s="11" t="s">
        <v>36</v>
      </c>
      <c r="B32" s="2" t="s">
        <v>37</v>
      </c>
      <c r="C32" s="8"/>
    </row>
    <row r="33" spans="1:3" hidden="1" x14ac:dyDescent="0.2">
      <c r="A33" s="11" t="s">
        <v>20</v>
      </c>
      <c r="B33" s="2" t="s">
        <v>38</v>
      </c>
      <c r="C33" s="8"/>
    </row>
    <row r="34" spans="1:3" ht="25.5" hidden="1" x14ac:dyDescent="0.2">
      <c r="A34" s="11" t="s">
        <v>39</v>
      </c>
      <c r="B34" s="2" t="s">
        <v>40</v>
      </c>
      <c r="C34" s="8"/>
    </row>
    <row r="35" spans="1:3" hidden="1" x14ac:dyDescent="0.2">
      <c r="A35" s="11" t="s">
        <v>5</v>
      </c>
      <c r="B35" s="2" t="s">
        <v>41</v>
      </c>
      <c r="C35" s="8">
        <f>C39+C45+C47</f>
        <v>10</v>
      </c>
    </row>
    <row r="36" spans="1:3" ht="25.5" x14ac:dyDescent="0.2">
      <c r="A36" s="13" t="s">
        <v>42</v>
      </c>
      <c r="B36" s="5" t="s">
        <v>43</v>
      </c>
      <c r="C36" s="6">
        <f>C37</f>
        <v>1232.7515800000001</v>
      </c>
    </row>
    <row r="37" spans="1:3" ht="76.5" x14ac:dyDescent="0.2">
      <c r="A37" s="14" t="s">
        <v>44</v>
      </c>
      <c r="B37" s="15" t="s">
        <v>45</v>
      </c>
      <c r="C37" s="8">
        <f>C38</f>
        <v>1232.7515800000001</v>
      </c>
    </row>
    <row r="38" spans="1:3" ht="76.5" x14ac:dyDescent="0.2">
      <c r="A38" s="16" t="s">
        <v>44</v>
      </c>
      <c r="B38" s="17" t="s">
        <v>46</v>
      </c>
      <c r="C38" s="18">
        <v>1232.7515800000001</v>
      </c>
    </row>
    <row r="39" spans="1:3" ht="25.5" hidden="1" x14ac:dyDescent="0.2">
      <c r="A39" s="19" t="s">
        <v>47</v>
      </c>
      <c r="B39" s="17" t="s">
        <v>48</v>
      </c>
      <c r="C39" s="18"/>
    </row>
    <row r="40" spans="1:3" hidden="1" x14ac:dyDescent="0.2">
      <c r="A40" s="11" t="s">
        <v>49</v>
      </c>
      <c r="B40" s="17" t="s">
        <v>50</v>
      </c>
      <c r="C40" s="18"/>
    </row>
    <row r="41" spans="1:3" ht="25.5" hidden="1" x14ac:dyDescent="0.2">
      <c r="A41" s="11" t="s">
        <v>51</v>
      </c>
      <c r="B41" s="17" t="s">
        <v>52</v>
      </c>
      <c r="C41" s="18"/>
    </row>
    <row r="42" spans="1:3" hidden="1" x14ac:dyDescent="0.2">
      <c r="A42" s="20" t="s">
        <v>53</v>
      </c>
      <c r="B42" s="17" t="s">
        <v>33</v>
      </c>
      <c r="C42" s="18"/>
    </row>
    <row r="43" spans="1:3" ht="25.5" hidden="1" x14ac:dyDescent="0.2">
      <c r="A43" s="21" t="s">
        <v>54</v>
      </c>
      <c r="B43" s="17" t="s">
        <v>55</v>
      </c>
      <c r="C43" s="18"/>
    </row>
    <row r="44" spans="1:3" ht="38.25" hidden="1" x14ac:dyDescent="0.2">
      <c r="A44" s="20" t="s">
        <v>56</v>
      </c>
      <c r="B44" s="17" t="s">
        <v>57</v>
      </c>
      <c r="C44" s="18"/>
    </row>
    <row r="45" spans="1:3" x14ac:dyDescent="0.2">
      <c r="A45" s="22" t="s">
        <v>58</v>
      </c>
      <c r="B45" s="23" t="s">
        <v>59</v>
      </c>
      <c r="C45" s="6">
        <f>C46</f>
        <v>10</v>
      </c>
    </row>
    <row r="46" spans="1:3" x14ac:dyDescent="0.2">
      <c r="A46" s="11" t="s">
        <v>60</v>
      </c>
      <c r="B46" s="2" t="s">
        <v>61</v>
      </c>
      <c r="C46" s="8">
        <v>10</v>
      </c>
    </row>
    <row r="47" spans="1:3" hidden="1" x14ac:dyDescent="0.2">
      <c r="A47" s="9" t="s">
        <v>62</v>
      </c>
      <c r="B47" s="2" t="s">
        <v>63</v>
      </c>
      <c r="C47" s="8"/>
    </row>
    <row r="48" spans="1:3" hidden="1" x14ac:dyDescent="0.2">
      <c r="A48" s="9" t="s">
        <v>64</v>
      </c>
      <c r="B48" s="2" t="s">
        <v>65</v>
      </c>
      <c r="C48" s="8"/>
    </row>
    <row r="49" spans="1:5" x14ac:dyDescent="0.2">
      <c r="A49" s="10" t="s">
        <v>66</v>
      </c>
      <c r="B49" s="5" t="s">
        <v>67</v>
      </c>
      <c r="C49" s="6">
        <f>C50</f>
        <v>8483.0480000000007</v>
      </c>
      <c r="D49" s="24"/>
    </row>
    <row r="50" spans="1:5" ht="38.25" x14ac:dyDescent="0.2">
      <c r="A50" s="10" t="s">
        <v>68</v>
      </c>
      <c r="B50" s="5" t="s">
        <v>69</v>
      </c>
      <c r="C50" s="6">
        <f>C51+C56+C58</f>
        <v>8483.0480000000007</v>
      </c>
      <c r="D50" s="24"/>
      <c r="E50" s="24"/>
    </row>
    <row r="51" spans="1:5" ht="15" customHeight="1" x14ac:dyDescent="0.2">
      <c r="A51" s="10" t="s">
        <v>103</v>
      </c>
      <c r="B51" s="5" t="s">
        <v>104</v>
      </c>
      <c r="C51" s="6">
        <f>C52+C53</f>
        <v>6301.848</v>
      </c>
      <c r="E51" s="24"/>
    </row>
    <row r="52" spans="1:5" ht="33.75" customHeight="1" x14ac:dyDescent="0.2">
      <c r="A52" s="9" t="s">
        <v>105</v>
      </c>
      <c r="B52" s="2" t="s">
        <v>70</v>
      </c>
      <c r="C52" s="8">
        <v>5590.4</v>
      </c>
    </row>
    <row r="53" spans="1:5" s="25" customFormat="1" ht="28.5" customHeight="1" x14ac:dyDescent="0.2">
      <c r="A53" s="9" t="s">
        <v>71</v>
      </c>
      <c r="B53" s="2" t="s">
        <v>72</v>
      </c>
      <c r="C53" s="8">
        <f>C55</f>
        <v>711.44799999999998</v>
      </c>
    </row>
    <row r="54" spans="1:5" ht="25.5" hidden="1" x14ac:dyDescent="0.2">
      <c r="A54" s="9" t="s">
        <v>73</v>
      </c>
      <c r="B54" s="2" t="s">
        <v>74</v>
      </c>
      <c r="C54" s="8">
        <f>SUM(C55)</f>
        <v>711.44799999999998</v>
      </c>
    </row>
    <row r="55" spans="1:5" ht="25.5" x14ac:dyDescent="0.2">
      <c r="A55" s="9" t="s">
        <v>71</v>
      </c>
      <c r="B55" s="2" t="s">
        <v>72</v>
      </c>
      <c r="C55" s="8">
        <v>711.44799999999998</v>
      </c>
    </row>
    <row r="56" spans="1:5" ht="27" customHeight="1" x14ac:dyDescent="0.2">
      <c r="A56" s="26" t="s">
        <v>75</v>
      </c>
      <c r="B56" s="5" t="s">
        <v>76</v>
      </c>
      <c r="C56" s="6">
        <f>C57</f>
        <v>1842.5</v>
      </c>
      <c r="D56" s="24"/>
    </row>
    <row r="57" spans="1:5" ht="27" customHeight="1" x14ac:dyDescent="0.2">
      <c r="A57" s="27" t="s">
        <v>77</v>
      </c>
      <c r="B57" s="2" t="s">
        <v>78</v>
      </c>
      <c r="C57" s="8">
        <v>1842.5</v>
      </c>
    </row>
    <row r="58" spans="1:5" ht="25.5" customHeight="1" x14ac:dyDescent="0.2">
      <c r="A58" s="28" t="s">
        <v>101</v>
      </c>
      <c r="B58" s="29" t="s">
        <v>102</v>
      </c>
      <c r="C58" s="30">
        <f>C59</f>
        <v>338.7</v>
      </c>
    </row>
    <row r="59" spans="1:5" ht="38.25" x14ac:dyDescent="0.2">
      <c r="A59" s="9" t="s">
        <v>99</v>
      </c>
      <c r="B59" s="2" t="s">
        <v>79</v>
      </c>
      <c r="C59" s="8">
        <v>338.7</v>
      </c>
    </row>
    <row r="60" spans="1:5" ht="38.25" hidden="1" x14ac:dyDescent="0.2">
      <c r="A60" s="9" t="s">
        <v>80</v>
      </c>
      <c r="B60" s="2" t="s">
        <v>81</v>
      </c>
      <c r="C60" s="8"/>
    </row>
    <row r="61" spans="1:5" hidden="1" x14ac:dyDescent="0.2">
      <c r="A61" s="9" t="s">
        <v>82</v>
      </c>
      <c r="B61" s="2" t="s">
        <v>83</v>
      </c>
      <c r="C61" s="8">
        <f>SUM(C62)+C63</f>
        <v>0</v>
      </c>
    </row>
    <row r="62" spans="1:5" ht="25.5" hidden="1" x14ac:dyDescent="0.2">
      <c r="A62" s="9" t="s">
        <v>84</v>
      </c>
      <c r="B62" s="2" t="s">
        <v>85</v>
      </c>
      <c r="C62" s="8"/>
    </row>
    <row r="63" spans="1:5" ht="38.25" hidden="1" x14ac:dyDescent="0.2">
      <c r="A63" s="9" t="s">
        <v>86</v>
      </c>
      <c r="B63" s="2" t="s">
        <v>87</v>
      </c>
      <c r="C63" s="8"/>
    </row>
    <row r="64" spans="1:5" ht="15.75" hidden="1" customHeight="1" x14ac:dyDescent="0.2">
      <c r="A64" s="9" t="s">
        <v>88</v>
      </c>
      <c r="B64" s="2" t="s">
        <v>89</v>
      </c>
      <c r="C64" s="8">
        <f>SUM(C65)</f>
        <v>0</v>
      </c>
    </row>
    <row r="65" spans="1:3" hidden="1" x14ac:dyDescent="0.2">
      <c r="A65" s="9" t="s">
        <v>90</v>
      </c>
      <c r="B65" s="2" t="s">
        <v>91</v>
      </c>
      <c r="C65" s="8"/>
    </row>
    <row r="66" spans="1:3" ht="0.75" customHeight="1" x14ac:dyDescent="0.2">
      <c r="A66" s="9"/>
      <c r="B66" s="7"/>
      <c r="C66" s="31"/>
    </row>
    <row r="67" spans="1:3" ht="66.75" customHeight="1" x14ac:dyDescent="0.2">
      <c r="A67" s="10" t="s">
        <v>92</v>
      </c>
      <c r="B67" s="32" t="s">
        <v>93</v>
      </c>
      <c r="C67" s="6">
        <f>C68</f>
        <v>0</v>
      </c>
    </row>
    <row r="68" spans="1:3" ht="48" customHeight="1" x14ac:dyDescent="0.2">
      <c r="A68" s="9" t="s">
        <v>94</v>
      </c>
      <c r="B68" s="33" t="s">
        <v>95</v>
      </c>
      <c r="C68" s="8">
        <v>0</v>
      </c>
    </row>
    <row r="69" spans="1:3" x14ac:dyDescent="0.2">
      <c r="A69" s="34" t="s">
        <v>96</v>
      </c>
      <c r="B69" s="35"/>
      <c r="C69" s="36">
        <f>SUM(C16+C49)</f>
        <v>11269.599580000002</v>
      </c>
    </row>
    <row r="70" spans="1:3" x14ac:dyDescent="0.2">
      <c r="C70" s="37"/>
    </row>
    <row r="71" spans="1:3" x14ac:dyDescent="0.2">
      <c r="A71" t="s">
        <v>97</v>
      </c>
    </row>
    <row r="74" spans="1:3" x14ac:dyDescent="0.2">
      <c r="A74" s="1"/>
    </row>
  </sheetData>
  <mergeCells count="4">
    <mergeCell ref="B2:C2"/>
    <mergeCell ref="A12:C12"/>
    <mergeCell ref="B4:C4"/>
    <mergeCell ref="B5:C5"/>
  </mergeCells>
  <pageMargins left="1.1417323350906401" right="0.39370077848434398" top="0" bottom="0" header="0.51181101799011197" footer="0.51181101799011197"/>
  <pageSetup paperSize="9" scale="66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2023-11-15T13:13:04Z</cp:lastPrinted>
  <dcterms:modified xsi:type="dcterms:W3CDTF">2025-06-03T06:25:59Z</dcterms:modified>
</cp:coreProperties>
</file>